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480" windowHeight="11640"/>
  </bookViews>
  <sheets>
    <sheet name="계산기" sheetId="4" r:id="rId1"/>
  </sheets>
  <calcPr calcId="125725"/>
</workbook>
</file>

<file path=xl/calcChain.xml><?xml version="1.0" encoding="utf-8"?>
<calcChain xmlns="http://schemas.openxmlformats.org/spreadsheetml/2006/main">
  <c r="D22" i="4"/>
  <c r="B22"/>
  <c r="D16"/>
  <c r="B20" l="1"/>
  <c r="D20"/>
</calcChain>
</file>

<file path=xl/sharedStrings.xml><?xml version="1.0" encoding="utf-8"?>
<sst xmlns="http://schemas.openxmlformats.org/spreadsheetml/2006/main" count="19" uniqueCount="16">
  <si>
    <t>3. 깡뎀 환산 결과</t>
    <phoneticPr fontId="1" type="noConversion"/>
  </si>
  <si>
    <t>주스탯</t>
    <phoneticPr fontId="1" type="noConversion"/>
  </si>
  <si>
    <t>극대화 피해</t>
    <phoneticPr fontId="1" type="noConversion"/>
  </si>
  <si>
    <t>Min.Dam</t>
    <phoneticPr fontId="1" type="noConversion"/>
  </si>
  <si>
    <t>Max.Dam</t>
    <phoneticPr fontId="1" type="noConversion"/>
  </si>
  <si>
    <t>홈</t>
    <phoneticPr fontId="1" type="noConversion"/>
  </si>
  <si>
    <t>깡뎀 환산 계산기</t>
    <phoneticPr fontId="1" type="noConversion"/>
  </si>
  <si>
    <t>기존 무기 DPS</t>
    <phoneticPr fontId="1" type="noConversion"/>
  </si>
  <si>
    <t>환산 DPS</t>
    <phoneticPr fontId="1" type="noConversion"/>
  </si>
  <si>
    <t>by. 잉회장</t>
    <phoneticPr fontId="1" type="noConversion"/>
  </si>
  <si>
    <t>2. 무기 스탯</t>
    <phoneticPr fontId="1" type="noConversion"/>
  </si>
  <si>
    <t>1. 케릭터 기존 스탯</t>
    <phoneticPr fontId="1" type="noConversion"/>
  </si>
  <si>
    <t>초당 공격 횟수</t>
    <phoneticPr fontId="1" type="noConversion"/>
  </si>
  <si>
    <t>초당 공격 횟수</t>
    <phoneticPr fontId="1" type="noConversion"/>
  </si>
  <si>
    <t>공격 속도 증가</t>
    <phoneticPr fontId="1" type="noConversion"/>
  </si>
  <si>
    <t>극대화 피해 증가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</si>
</sst>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#0&quot;%&quot;"/>
    <numFmt numFmtId="177" formatCode="###,###,###,###"/>
    <numFmt numFmtId="178" formatCode="###,###,###"/>
    <numFmt numFmtId="179" formatCode="###,###,###,###.0;&quot;△&quot;###,###,###,###.0;&quot;&quot;"/>
    <numFmt numFmtId="180" formatCode="###,###,###,###.00;&quot;△&quot;###,###,###,###.00;&quot;&quot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6"/>
      <color theme="1"/>
      <name val="돋움"/>
      <family val="3"/>
      <charset val="129"/>
    </font>
    <font>
      <sz val="14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24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6" tint="0.80001220740379042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9" tint="0.80001220740379042"/>
        </stop>
        <stop position="1">
          <color theme="9" tint="0.40000610370189521"/>
        </stop>
      </gradientFill>
    </fill>
    <fill>
      <gradientFill type="path" left="0.5" right="0.5" top="0.5" bottom="0.5">
        <stop position="0">
          <color theme="4" tint="0.80001220740379042"/>
        </stop>
        <stop position="1">
          <color theme="4" tint="0.40000610370189521"/>
        </stop>
      </gradient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177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Protection="1">
      <alignment vertical="center"/>
    </xf>
    <xf numFmtId="0" fontId="2" fillId="0" borderId="0" xfId="0" applyFo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horizontal="right" vertical="center"/>
    </xf>
    <xf numFmtId="0" fontId="4" fillId="2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4" fillId="2" borderId="0" xfId="0" applyFont="1" applyFill="1" applyAlignment="1" applyProtection="1">
      <alignment horizontal="right" vertical="center"/>
    </xf>
    <xf numFmtId="0" fontId="3" fillId="2" borderId="0" xfId="0" applyFont="1" applyFill="1" applyProtection="1">
      <alignment vertical="center"/>
    </xf>
    <xf numFmtId="0" fontId="2" fillId="2" borderId="0" xfId="0" applyFont="1" applyFill="1" applyProtection="1">
      <alignment vertical="center"/>
      <protection locked="0"/>
    </xf>
    <xf numFmtId="180" fontId="5" fillId="2" borderId="7" xfId="0" applyNumberFormat="1" applyFont="1" applyFill="1" applyBorder="1" applyAlignment="1" applyProtection="1">
      <alignment horizontal="center" vertical="center"/>
    </xf>
    <xf numFmtId="180" fontId="5" fillId="2" borderId="12" xfId="0" applyNumberFormat="1" applyFont="1" applyFill="1" applyBorder="1" applyAlignment="1" applyProtection="1">
      <alignment horizontal="center" vertical="center"/>
    </xf>
    <xf numFmtId="179" fontId="5" fillId="2" borderId="7" xfId="0" applyNumberFormat="1" applyFont="1" applyFill="1" applyBorder="1" applyAlignment="1" applyProtection="1">
      <alignment horizontal="center" vertical="center"/>
    </xf>
    <xf numFmtId="179" fontId="5" fillId="2" borderId="9" xfId="0" applyNumberFormat="1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  <protection locked="0"/>
    </xf>
    <xf numFmtId="176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177" fontId="5" fillId="2" borderId="10" xfId="0" applyNumberFormat="1" applyFont="1" applyFill="1" applyBorder="1" applyAlignment="1" applyProtection="1">
      <alignment horizontal="center" vertical="center"/>
    </xf>
    <xf numFmtId="177" fontId="5" fillId="2" borderId="3" xfId="0" applyNumberFormat="1" applyFont="1" applyFill="1" applyBorder="1" applyAlignment="1" applyProtection="1">
      <alignment horizontal="center" vertical="center"/>
    </xf>
    <xf numFmtId="177" fontId="5" fillId="2" borderId="13" xfId="0" applyNumberFormat="1" applyFont="1" applyFill="1" applyBorder="1" applyAlignment="1" applyProtection="1">
      <alignment horizontal="center" vertical="center"/>
    </xf>
    <xf numFmtId="177" fontId="5" fillId="2" borderId="14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177" fontId="4" fillId="2" borderId="3" xfId="0" applyNumberFormat="1" applyFont="1" applyFill="1" applyBorder="1" applyAlignment="1" applyProtection="1">
      <alignment horizontal="center" vertical="center"/>
      <protection locked="0"/>
    </xf>
    <xf numFmtId="177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176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4" fillId="2" borderId="11" xfId="0" applyNumberFormat="1" applyFont="1" applyFill="1" applyBorder="1" applyAlignment="1" applyProtection="1">
      <alignment horizontal="center" vertical="center"/>
      <protection locked="0"/>
    </xf>
    <xf numFmtId="176" fontId="4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/>
      <protection locked="0"/>
    </xf>
    <xf numFmtId="177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178" fontId="4" fillId="2" borderId="15" xfId="0" applyNumberFormat="1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177" fontId="4" fillId="2" borderId="7" xfId="0" applyNumberFormat="1" applyFont="1" applyFill="1" applyBorder="1" applyAlignment="1" applyProtection="1">
      <alignment horizontal="center" vertical="center"/>
      <protection locked="0"/>
    </xf>
    <xf numFmtId="177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</xf>
    <xf numFmtId="176" fontId="4" fillId="2" borderId="8" xfId="0" applyNumberFormat="1" applyFont="1" applyFill="1" applyBorder="1" applyAlignment="1" applyProtection="1">
      <alignment horizontal="center" vertical="center"/>
      <protection locked="0"/>
    </xf>
    <xf numFmtId="176" fontId="4" fillId="2" borderId="9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Sheet2!#REF!</c:f>
            </c:numRef>
          </c:xVal>
          <c:yVal>
            <c:numRef>
              <c:f>Sheet2!#REF!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Sheet2!#REF!</c:f>
            </c:numRef>
          </c:xVal>
          <c:yVal>
            <c:numRef>
              <c:f>Sheet2!#REF!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74986624"/>
        <c:axId val="74988160"/>
      </c:scatterChart>
      <c:valAx>
        <c:axId val="74986624"/>
        <c:scaling>
          <c:orientation val="minMax"/>
        </c:scaling>
        <c:axPos val="b"/>
        <c:numFmt formatCode="General" sourceLinked="1"/>
        <c:tickLblPos val="nextTo"/>
        <c:crossAx val="74988160"/>
        <c:crosses val="autoZero"/>
        <c:crossBetween val="midCat"/>
      </c:valAx>
      <c:valAx>
        <c:axId val="74988160"/>
        <c:scaling>
          <c:orientation val="minMax"/>
        </c:scaling>
        <c:axPos val="l"/>
        <c:majorGridlines/>
        <c:numFmt formatCode="General" sourceLinked="1"/>
        <c:tickLblPos val="nextTo"/>
        <c:crossAx val="7498662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270</xdr:row>
      <xdr:rowOff>114300</xdr:rowOff>
    </xdr:from>
    <xdr:to>
      <xdr:col>5</xdr:col>
      <xdr:colOff>504825</xdr:colOff>
      <xdr:row>283</xdr:row>
      <xdr:rowOff>133350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="85" zoomScaleNormal="85" workbookViewId="0">
      <selection activeCell="D6" sqref="D6:E6"/>
    </sheetView>
  </sheetViews>
  <sheetFormatPr defaultColWidth="0" defaultRowHeight="13.5" zeroHeight="1"/>
  <cols>
    <col min="1" max="1" width="1.875" style="2" customWidth="1"/>
    <col min="2" max="5" width="15.75" style="2" customWidth="1"/>
    <col min="6" max="6" width="1.875" style="2" customWidth="1"/>
    <col min="7" max="7" width="15.75" style="2" hidden="1" customWidth="1"/>
    <col min="8" max="8" width="1.75" style="2" hidden="1" customWidth="1"/>
    <col min="9" max="16384" width="9" style="3" hidden="1"/>
  </cols>
  <sheetData>
    <row r="1" spans="1:12" ht="11.25" customHeight="1"/>
    <row r="2" spans="1:12" ht="31.5">
      <c r="B2" s="54" t="s">
        <v>6</v>
      </c>
      <c r="C2" s="54"/>
      <c r="D2" s="54"/>
      <c r="E2" s="54"/>
      <c r="F2" s="4"/>
      <c r="G2" s="4"/>
    </row>
    <row r="3" spans="1:12">
      <c r="B3" s="5"/>
      <c r="C3" s="5"/>
      <c r="D3" s="5"/>
      <c r="E3" s="6" t="s">
        <v>9</v>
      </c>
      <c r="F3" s="5"/>
      <c r="G3" s="5"/>
    </row>
    <row r="4" spans="1:12" s="8" customFormat="1" ht="21" thickBot="1">
      <c r="A4" s="7"/>
      <c r="B4" s="10" t="s">
        <v>11</v>
      </c>
      <c r="C4" s="7"/>
      <c r="D4" s="7"/>
      <c r="E4" s="7"/>
      <c r="F4" s="7"/>
      <c r="G4" s="7"/>
      <c r="H4" s="7"/>
    </row>
    <row r="5" spans="1:12" s="8" customFormat="1" ht="19.5" thickTop="1">
      <c r="A5" s="7"/>
      <c r="B5" s="47" t="s">
        <v>1</v>
      </c>
      <c r="C5" s="48"/>
      <c r="D5" s="48" t="s">
        <v>2</v>
      </c>
      <c r="E5" s="51"/>
      <c r="F5" s="7"/>
      <c r="G5" s="7"/>
    </row>
    <row r="6" spans="1:12" s="8" customFormat="1" ht="19.5" thickBot="1">
      <c r="A6" s="7"/>
      <c r="B6" s="49">
        <v>2500</v>
      </c>
      <c r="C6" s="50"/>
      <c r="D6" s="52">
        <v>250</v>
      </c>
      <c r="E6" s="53"/>
      <c r="F6" s="7"/>
      <c r="G6" s="7"/>
    </row>
    <row r="7" spans="1:12" s="8" customFormat="1" ht="15" customHeight="1" thickTop="1">
      <c r="A7" s="7"/>
      <c r="B7" s="7"/>
      <c r="C7" s="7"/>
      <c r="D7" s="7"/>
      <c r="E7" s="7"/>
      <c r="F7" s="7"/>
      <c r="G7" s="7"/>
      <c r="H7" s="7"/>
    </row>
    <row r="8" spans="1:12" s="8" customFormat="1" ht="21" thickBot="1">
      <c r="A8" s="7"/>
      <c r="B8" s="10" t="s">
        <v>10</v>
      </c>
      <c r="C8" s="7"/>
      <c r="D8" s="7"/>
      <c r="E8" s="7"/>
      <c r="F8" s="7"/>
      <c r="G8" s="7"/>
      <c r="H8" s="7"/>
    </row>
    <row r="9" spans="1:12" s="8" customFormat="1" ht="19.5" thickTop="1">
      <c r="A9" s="7"/>
      <c r="B9" s="18" t="s">
        <v>3</v>
      </c>
      <c r="C9" s="31"/>
      <c r="D9" s="31" t="s">
        <v>4</v>
      </c>
      <c r="E9" s="19"/>
      <c r="F9" s="7"/>
      <c r="G9" s="7"/>
      <c r="H9" s="7"/>
    </row>
    <row r="10" spans="1:12" s="8" customFormat="1" ht="18.75">
      <c r="A10" s="7"/>
      <c r="B10" s="40">
        <v>654</v>
      </c>
      <c r="C10" s="32"/>
      <c r="D10" s="32">
        <v>1028</v>
      </c>
      <c r="E10" s="33"/>
      <c r="F10" s="7"/>
      <c r="G10" s="7"/>
      <c r="H10" s="7"/>
    </row>
    <row r="11" spans="1:12" s="8" customFormat="1" ht="18.75">
      <c r="A11" s="7"/>
      <c r="B11" s="16" t="s">
        <v>13</v>
      </c>
      <c r="C11" s="34"/>
      <c r="D11" s="34" t="s">
        <v>14</v>
      </c>
      <c r="E11" s="35"/>
      <c r="F11" s="7"/>
      <c r="G11" s="7"/>
      <c r="H11" s="9"/>
    </row>
    <row r="12" spans="1:12" s="8" customFormat="1" ht="18.75">
      <c r="A12" s="7"/>
      <c r="B12" s="41">
        <v>1.1000000000000001</v>
      </c>
      <c r="C12" s="42"/>
      <c r="D12" s="36">
        <v>11</v>
      </c>
      <c r="E12" s="37"/>
      <c r="F12" s="7"/>
      <c r="G12" s="7"/>
      <c r="H12" s="7"/>
    </row>
    <row r="13" spans="1:12" s="8" customFormat="1" ht="18.75">
      <c r="A13" s="7"/>
      <c r="B13" s="45" t="s">
        <v>1</v>
      </c>
      <c r="C13" s="46"/>
      <c r="D13" s="34" t="s">
        <v>15</v>
      </c>
      <c r="E13" s="35"/>
      <c r="F13" s="7"/>
      <c r="G13" s="7"/>
      <c r="H13" s="7"/>
    </row>
    <row r="14" spans="1:12" s="8" customFormat="1" ht="19.5" thickBot="1">
      <c r="A14" s="7"/>
      <c r="B14" s="43">
        <v>180</v>
      </c>
      <c r="C14" s="44"/>
      <c r="D14" s="38">
        <v>80</v>
      </c>
      <c r="E14" s="39"/>
      <c r="F14" s="7"/>
      <c r="G14" s="7"/>
      <c r="H14" s="7"/>
    </row>
    <row r="15" spans="1:12" s="8" customFormat="1" ht="19.5" thickTop="1">
      <c r="A15" s="7"/>
      <c r="B15" s="16" t="s">
        <v>5</v>
      </c>
      <c r="C15" s="17"/>
      <c r="D15" s="18" t="s">
        <v>7</v>
      </c>
      <c r="E15" s="19"/>
      <c r="F15" s="7"/>
      <c r="G15" s="7"/>
      <c r="H15" s="7"/>
      <c r="L15" s="1"/>
    </row>
    <row r="16" spans="1:12" s="8" customFormat="1" ht="19.5" thickBot="1">
      <c r="A16" s="7"/>
      <c r="B16" s="20">
        <v>100</v>
      </c>
      <c r="C16" s="21"/>
      <c r="D16" s="14">
        <f>(B10+D10)/2*(B12*(1+D12%))</f>
        <v>1026.8610000000003</v>
      </c>
      <c r="E16" s="15"/>
      <c r="F16" s="7"/>
      <c r="G16" s="7"/>
      <c r="H16" s="7"/>
    </row>
    <row r="17" spans="1:8" s="8" customFormat="1" ht="15" customHeight="1" thickTop="1">
      <c r="A17" s="7"/>
      <c r="B17" s="7"/>
      <c r="C17" s="7"/>
      <c r="D17" s="7"/>
      <c r="E17" s="7"/>
      <c r="F17" s="7"/>
      <c r="G17" s="7"/>
      <c r="H17" s="7"/>
    </row>
    <row r="18" spans="1:8" s="8" customFormat="1" ht="21" thickBot="1">
      <c r="A18" s="7"/>
      <c r="B18" s="10" t="s">
        <v>0</v>
      </c>
      <c r="C18" s="7"/>
      <c r="D18" s="7"/>
      <c r="E18" s="7"/>
      <c r="F18" s="7"/>
      <c r="G18" s="7"/>
      <c r="H18" s="7"/>
    </row>
    <row r="19" spans="1:8" s="8" customFormat="1" ht="19.5" thickTop="1">
      <c r="A19" s="7"/>
      <c r="B19" s="22" t="s">
        <v>3</v>
      </c>
      <c r="C19" s="26"/>
      <c r="D19" s="26" t="s">
        <v>4</v>
      </c>
      <c r="E19" s="23"/>
      <c r="F19" s="7"/>
      <c r="G19" s="7"/>
      <c r="H19" s="7"/>
    </row>
    <row r="20" spans="1:8" s="8" customFormat="1" ht="19.5" thickBot="1">
      <c r="A20" s="7"/>
      <c r="B20" s="27">
        <f>IFERROR((D22/(B12*(1+D12%))*2)*(B10/(B10+D10)),"")</f>
        <v>1058.9050549450549</v>
      </c>
      <c r="C20" s="28"/>
      <c r="D20" s="29">
        <f>IFERROR((D22/(B12*(1+D12%))*2)*(D10/(B10+D10)),"")</f>
        <v>1664.4562637362637</v>
      </c>
      <c r="E20" s="30"/>
      <c r="F20" s="7"/>
      <c r="G20" s="7"/>
      <c r="H20" s="7"/>
    </row>
    <row r="21" spans="1:8" s="8" customFormat="1" ht="19.5" thickTop="1">
      <c r="A21" s="7"/>
      <c r="B21" s="24" t="s">
        <v>12</v>
      </c>
      <c r="C21" s="25"/>
      <c r="D21" s="22" t="s">
        <v>8</v>
      </c>
      <c r="E21" s="23"/>
      <c r="F21" s="7"/>
      <c r="G21" s="7"/>
      <c r="H21" s="7"/>
    </row>
    <row r="22" spans="1:8" s="8" customFormat="1" ht="19.5" thickBot="1">
      <c r="A22" s="7"/>
      <c r="B22" s="12">
        <f>B12*(1+D12%)</f>
        <v>1.2210000000000003</v>
      </c>
      <c r="C22" s="13"/>
      <c r="D22" s="14">
        <f>D16*(1+B6%+B14%)/(1+B6%)*(1+D6%+D14%+B16%)/(1+D6%)</f>
        <v>1662.6120850549455</v>
      </c>
      <c r="E22" s="15"/>
      <c r="F22" s="7"/>
      <c r="G22" s="7"/>
      <c r="H22" s="7"/>
    </row>
    <row r="23" spans="1:8" ht="11.25" customHeight="1" thickTop="1">
      <c r="F23" s="11"/>
    </row>
    <row r="24" spans="1:8" hidden="1"/>
  </sheetData>
  <sheetProtection password="C4EB" sheet="1" objects="1" scenarios="1" selectLockedCells="1"/>
  <mergeCells count="29">
    <mergeCell ref="B5:C5"/>
    <mergeCell ref="B6:C6"/>
    <mergeCell ref="D5:E5"/>
    <mergeCell ref="D6:E6"/>
    <mergeCell ref="B2:E2"/>
    <mergeCell ref="B9:C9"/>
    <mergeCell ref="B10:C10"/>
    <mergeCell ref="B11:C11"/>
    <mergeCell ref="B12:C12"/>
    <mergeCell ref="B14:C14"/>
    <mergeCell ref="B13:C13"/>
    <mergeCell ref="D9:E9"/>
    <mergeCell ref="D10:E10"/>
    <mergeCell ref="D11:E11"/>
    <mergeCell ref="D12:E12"/>
    <mergeCell ref="D14:E14"/>
    <mergeCell ref="D13:E13"/>
    <mergeCell ref="B22:C22"/>
    <mergeCell ref="D22:E22"/>
    <mergeCell ref="B15:C15"/>
    <mergeCell ref="D15:E15"/>
    <mergeCell ref="B16:C16"/>
    <mergeCell ref="D16:E16"/>
    <mergeCell ref="D21:E21"/>
    <mergeCell ref="B21:C21"/>
    <mergeCell ref="B19:C19"/>
    <mergeCell ref="D19:E19"/>
    <mergeCell ref="B20:C20"/>
    <mergeCell ref="D20:E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2012-09-10T12:49:56Z</dcterms:modified>
</cp:coreProperties>
</file>